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b. Girder\"/>
    </mc:Choice>
  </mc:AlternateContent>
  <bookViews>
    <workbookView xWindow="0" yWindow="0" windowWidth="11880" windowHeight="7590" activeTab="1"/>
  </bookViews>
  <sheets>
    <sheet name="Sheet1" sheetId="1" r:id="rId1"/>
    <sheet name="Girder Dimensions" sheetId="2" r:id="rId2"/>
    <sheet name="Flange Clips" sheetId="3" r:id="rId3"/>
    <sheet name="Girder 1 MDX Output" sheetId="11" r:id="rId4"/>
    <sheet name="Girder 2 MDX Output" sheetId="9" r:id="rId5"/>
    <sheet name="Girder 3 MDX Output" sheetId="8" r:id="rId6"/>
    <sheet name="Girder 4 MDX Output" sheetId="6" r:id="rId7"/>
    <sheet name="Girder 5 MDX Output" sheetId="7" r:id="rId8"/>
    <sheet name="Girder 6 MDX Output" sheetId="5" r:id="rId9"/>
    <sheet name="Girder 7 MDX Output" sheetId="4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D34" i="2"/>
  <c r="C31" i="2" l="1"/>
  <c r="E31" i="2"/>
  <c r="F31" i="2"/>
  <c r="G31" i="2"/>
  <c r="E32" i="2"/>
  <c r="F32" i="2"/>
  <c r="G32" i="2"/>
  <c r="F33" i="2"/>
  <c r="G33" i="2"/>
  <c r="E34" i="2"/>
  <c r="F34" i="2"/>
  <c r="G34" i="2"/>
  <c r="E35" i="2"/>
  <c r="F35" i="2"/>
  <c r="G35" i="2"/>
  <c r="E36" i="2"/>
  <c r="F36" i="2"/>
  <c r="G36" i="2"/>
  <c r="E37" i="2"/>
  <c r="F37" i="2"/>
  <c r="G37" i="2"/>
  <c r="D32" i="2"/>
  <c r="D33" i="2"/>
  <c r="D35" i="2"/>
  <c r="D36" i="2"/>
  <c r="D37" i="2"/>
  <c r="D31" i="2"/>
</calcChain>
</file>

<file path=xl/sharedStrings.xml><?xml version="1.0" encoding="utf-8"?>
<sst xmlns="http://schemas.openxmlformats.org/spreadsheetml/2006/main" count="115" uniqueCount="76">
  <si>
    <t>GIRDER 1</t>
  </si>
  <si>
    <t>GIRDER 2</t>
  </si>
  <si>
    <t>GIRDER 3</t>
  </si>
  <si>
    <t>GIRDER 4</t>
  </si>
  <si>
    <t>GIRDER 5</t>
  </si>
  <si>
    <t>GIRDER 6</t>
  </si>
  <si>
    <t>GIRDER 7</t>
  </si>
  <si>
    <t>A</t>
  </si>
  <si>
    <t>B</t>
  </si>
  <si>
    <t>C</t>
  </si>
  <si>
    <t>D</t>
  </si>
  <si>
    <t>E</t>
  </si>
  <si>
    <t>F</t>
  </si>
  <si>
    <t>G</t>
  </si>
  <si>
    <t>508.20'</t>
  </si>
  <si>
    <t>94.80'</t>
  </si>
  <si>
    <t>80.00'</t>
  </si>
  <si>
    <t>TABLE OF DIMENSIONS</t>
  </si>
  <si>
    <t>DIMENSION</t>
  </si>
  <si>
    <t>"A"</t>
  </si>
  <si>
    <t>"B"</t>
  </si>
  <si>
    <t>"C"</t>
  </si>
  <si>
    <t>"D"</t>
  </si>
  <si>
    <t>"E"</t>
  </si>
  <si>
    <t>"F"</t>
  </si>
  <si>
    <t>"G"</t>
  </si>
  <si>
    <t>TABLE OF PLATE SIZES</t>
  </si>
  <si>
    <t>PLATE NO.</t>
  </si>
  <si>
    <t>TOP FLANGE</t>
  </si>
  <si>
    <t>BOTTOM FLANGE</t>
  </si>
  <si>
    <t>NO. 1</t>
  </si>
  <si>
    <t>NO. 2</t>
  </si>
  <si>
    <t>NO. 3</t>
  </si>
  <si>
    <t>NO. 4</t>
  </si>
  <si>
    <t>NO. 5</t>
  </si>
  <si>
    <t>NO. 6</t>
  </si>
  <si>
    <t>NO. 7</t>
  </si>
  <si>
    <t>NO. 8</t>
  </si>
  <si>
    <t>NO. 9</t>
  </si>
  <si>
    <t>NO. 10</t>
  </si>
  <si>
    <t>NO. 11</t>
  </si>
  <si>
    <t>"AA"</t>
  </si>
  <si>
    <t>"BB"</t>
  </si>
  <si>
    <t>"CC"</t>
  </si>
  <si>
    <t>FIELD SPLICE LOCATION TABLE</t>
  </si>
  <si>
    <t>"DD"</t>
  </si>
  <si>
    <t>"X1"</t>
  </si>
  <si>
    <t>"X2"</t>
  </si>
  <si>
    <t>"X3"</t>
  </si>
  <si>
    <t>"X4"</t>
  </si>
  <si>
    <t>"X5"</t>
  </si>
  <si>
    <t>GIRDERS 1 TO 7</t>
  </si>
  <si>
    <t>34'-7"</t>
  </si>
  <si>
    <t>44'-11"</t>
  </si>
  <si>
    <t>44'-6"</t>
  </si>
  <si>
    <t>34'-6"</t>
  </si>
  <si>
    <t>FLANGE CLIP DIMENSIONS</t>
  </si>
  <si>
    <t>"M"</t>
  </si>
  <si>
    <t>"N"</t>
  </si>
  <si>
    <t>"X"</t>
  </si>
  <si>
    <t>"Y"</t>
  </si>
  <si>
    <t>"XX"</t>
  </si>
  <si>
    <t>"YY"</t>
  </si>
  <si>
    <t>TABLE OF TENSION AND COMPRESSION AREAS (FT)</t>
  </si>
  <si>
    <t>Dimensions pulled from latest MDX run. Girder #s are named in opposite order of plans. Follow Excel tabs for correct Girder #</t>
  </si>
  <si>
    <t>NO. 12</t>
  </si>
  <si>
    <t>NO. 13</t>
  </si>
  <si>
    <t>NO. 14</t>
  </si>
  <si>
    <t>NO. 15</t>
  </si>
  <si>
    <t>NO. 16</t>
  </si>
  <si>
    <t>NO. 17</t>
  </si>
  <si>
    <t>NO. 18</t>
  </si>
  <si>
    <t>NO. 19</t>
  </si>
  <si>
    <t>NO. 20</t>
  </si>
  <si>
    <t>NO. 21</t>
  </si>
  <si>
    <t>NO.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</si>
</sst>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.##\'"/>
    <numFmt numFmtId="165" formatCode="###.###\'"/>
    <numFmt numFmtId="166" formatCode="0.0"/>
    <numFmt numFmtId="169" formatCode="##.00\'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quotePrefix="1" applyNumberFormat="1" applyBorder="1" applyAlignment="1">
      <alignment horizontal="center" vertical="center"/>
    </xf>
    <xf numFmtId="165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/>
    </xf>
    <xf numFmtId="169" fontId="0" fillId="0" borderId="1" xfId="0" quotePrefix="1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25977</xdr:rowOff>
    </xdr:from>
    <xdr:to>
      <xdr:col>11</xdr:col>
      <xdr:colOff>476250</xdr:colOff>
      <xdr:row>52</xdr:row>
      <xdr:rowOff>42800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1185" r="80623" b="5013"/>
        <a:stretch/>
      </xdr:blipFill>
      <xdr:spPr>
        <a:xfrm>
          <a:off x="95250" y="381577"/>
          <a:ext cx="7086600" cy="8919523"/>
        </a:xfrm>
        <a:prstGeom prst="rect">
          <a:avLst/>
        </a:prstGeom>
      </xdr:spPr>
    </xdr:pic>
    <xdr:clientData/>
  </xdr:twoCellAnchor>
  <xdr:twoCellAnchor>
    <xdr:from>
      <xdr:col>0</xdr:col>
      <xdr:colOff>30843</xdr:colOff>
      <xdr:row>9</xdr:row>
      <xdr:rowOff>171450</xdr:rowOff>
    </xdr:from>
    <xdr:to>
      <xdr:col>12</xdr:col>
      <xdr:colOff>326736</xdr:colOff>
      <xdr:row>10</xdr:row>
      <xdr:rowOff>1362</xdr:rowOff>
    </xdr:to>
    <xdr:cxnSp macro="">
      <xdr:nvCxnSpPr>
        <xdr:cNvPr id="4" name="Straight Connector 3"/>
        <xdr:cNvCxnSpPr/>
      </xdr:nvCxnSpPr>
      <xdr:spPr>
        <a:xfrm flipV="1">
          <a:off x="30843" y="180975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32327</xdr:colOff>
      <xdr:row>16</xdr:row>
      <xdr:rowOff>13856</xdr:rowOff>
    </xdr:from>
    <xdr:to>
      <xdr:col>12</xdr:col>
      <xdr:colOff>328220</xdr:colOff>
      <xdr:row>16</xdr:row>
      <xdr:rowOff>24743</xdr:rowOff>
    </xdr:to>
    <xdr:cxnSp macro="">
      <xdr:nvCxnSpPr>
        <xdr:cNvPr id="7" name="Straight Connector 6"/>
        <xdr:cNvCxnSpPr/>
      </xdr:nvCxnSpPr>
      <xdr:spPr>
        <a:xfrm flipV="1">
          <a:off x="32327" y="2871356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1155</xdr:colOff>
      <xdr:row>19</xdr:row>
      <xdr:rowOff>124692</xdr:rowOff>
    </xdr:from>
    <xdr:to>
      <xdr:col>12</xdr:col>
      <xdr:colOff>297048</xdr:colOff>
      <xdr:row>19</xdr:row>
      <xdr:rowOff>135579</xdr:rowOff>
    </xdr:to>
    <xdr:cxnSp macro="">
      <xdr:nvCxnSpPr>
        <xdr:cNvPr id="8" name="Straight Connector 7"/>
        <xdr:cNvCxnSpPr/>
      </xdr:nvCxnSpPr>
      <xdr:spPr>
        <a:xfrm flipV="1">
          <a:off x="1155" y="3515592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18473</xdr:colOff>
      <xdr:row>23</xdr:row>
      <xdr:rowOff>20781</xdr:rowOff>
    </xdr:from>
    <xdr:to>
      <xdr:col>12</xdr:col>
      <xdr:colOff>314366</xdr:colOff>
      <xdr:row>23</xdr:row>
      <xdr:rowOff>31668</xdr:rowOff>
    </xdr:to>
    <xdr:cxnSp macro="">
      <xdr:nvCxnSpPr>
        <xdr:cNvPr id="9" name="Straight Connector 8"/>
        <xdr:cNvCxnSpPr/>
      </xdr:nvCxnSpPr>
      <xdr:spPr>
        <a:xfrm flipV="1">
          <a:off x="18473" y="4122881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26555</xdr:colOff>
      <xdr:row>34</xdr:row>
      <xdr:rowOff>96983</xdr:rowOff>
    </xdr:from>
    <xdr:to>
      <xdr:col>12</xdr:col>
      <xdr:colOff>322448</xdr:colOff>
      <xdr:row>34</xdr:row>
      <xdr:rowOff>107870</xdr:rowOff>
    </xdr:to>
    <xdr:cxnSp macro="">
      <xdr:nvCxnSpPr>
        <xdr:cNvPr id="10" name="Straight Connector 9"/>
        <xdr:cNvCxnSpPr/>
      </xdr:nvCxnSpPr>
      <xdr:spPr>
        <a:xfrm flipV="1">
          <a:off x="26555" y="6154883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21936</xdr:colOff>
      <xdr:row>25</xdr:row>
      <xdr:rowOff>124692</xdr:rowOff>
    </xdr:from>
    <xdr:to>
      <xdr:col>12</xdr:col>
      <xdr:colOff>317829</xdr:colOff>
      <xdr:row>25</xdr:row>
      <xdr:rowOff>135579</xdr:rowOff>
    </xdr:to>
    <xdr:cxnSp macro="">
      <xdr:nvCxnSpPr>
        <xdr:cNvPr id="11" name="Straight Connector 10"/>
        <xdr:cNvCxnSpPr/>
      </xdr:nvCxnSpPr>
      <xdr:spPr>
        <a:xfrm flipV="1">
          <a:off x="21936" y="4582392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28864</xdr:colOff>
      <xdr:row>38</xdr:row>
      <xdr:rowOff>20783</xdr:rowOff>
    </xdr:from>
    <xdr:to>
      <xdr:col>12</xdr:col>
      <xdr:colOff>324757</xdr:colOff>
      <xdr:row>38</xdr:row>
      <xdr:rowOff>31670</xdr:rowOff>
    </xdr:to>
    <xdr:cxnSp macro="">
      <xdr:nvCxnSpPr>
        <xdr:cNvPr id="12" name="Straight Connector 11"/>
        <xdr:cNvCxnSpPr/>
      </xdr:nvCxnSpPr>
      <xdr:spPr>
        <a:xfrm flipV="1">
          <a:off x="28864" y="6789883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49646</xdr:colOff>
      <xdr:row>31</xdr:row>
      <xdr:rowOff>173183</xdr:rowOff>
    </xdr:from>
    <xdr:to>
      <xdr:col>12</xdr:col>
      <xdr:colOff>345539</xdr:colOff>
      <xdr:row>32</xdr:row>
      <xdr:rowOff>3961</xdr:rowOff>
    </xdr:to>
    <xdr:cxnSp macro="">
      <xdr:nvCxnSpPr>
        <xdr:cNvPr id="13" name="Straight Connector 12"/>
        <xdr:cNvCxnSpPr/>
      </xdr:nvCxnSpPr>
      <xdr:spPr>
        <a:xfrm flipV="1">
          <a:off x="49646" y="5697683"/>
          <a:ext cx="7611093" cy="857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25400</xdr:colOff>
      <xdr:row>41</xdr:row>
      <xdr:rowOff>131619</xdr:rowOff>
    </xdr:from>
    <xdr:to>
      <xdr:col>12</xdr:col>
      <xdr:colOff>321293</xdr:colOff>
      <xdr:row>41</xdr:row>
      <xdr:rowOff>142506</xdr:rowOff>
    </xdr:to>
    <xdr:cxnSp macro="">
      <xdr:nvCxnSpPr>
        <xdr:cNvPr id="14" name="Straight Connector 13"/>
        <xdr:cNvCxnSpPr/>
      </xdr:nvCxnSpPr>
      <xdr:spPr>
        <a:xfrm flipV="1">
          <a:off x="25400" y="7434119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6927</xdr:colOff>
      <xdr:row>47</xdr:row>
      <xdr:rowOff>152401</xdr:rowOff>
    </xdr:from>
    <xdr:to>
      <xdr:col>12</xdr:col>
      <xdr:colOff>302820</xdr:colOff>
      <xdr:row>47</xdr:row>
      <xdr:rowOff>163288</xdr:rowOff>
    </xdr:to>
    <xdr:cxnSp macro="">
      <xdr:nvCxnSpPr>
        <xdr:cNvPr id="15" name="Straight Connector 14"/>
        <xdr:cNvCxnSpPr/>
      </xdr:nvCxnSpPr>
      <xdr:spPr>
        <a:xfrm flipV="1">
          <a:off x="6927" y="8521701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2</xdr:row>
      <xdr:rowOff>12701</xdr:rowOff>
    </xdr:from>
    <xdr:to>
      <xdr:col>12</xdr:col>
      <xdr:colOff>228600</xdr:colOff>
      <xdr:row>52</xdr:row>
      <xdr:rowOff>125187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1353" r="80414" b="4104"/>
        <a:stretch/>
      </xdr:blipFill>
      <xdr:spPr>
        <a:xfrm>
          <a:off x="381000" y="368301"/>
          <a:ext cx="7162800" cy="9002486"/>
        </a:xfrm>
        <a:prstGeom prst="rect">
          <a:avLst/>
        </a:prstGeom>
      </xdr:spPr>
    </xdr:pic>
    <xdr:clientData/>
  </xdr:twoCellAnchor>
  <xdr:twoCellAnchor>
    <xdr:from>
      <xdr:col>0</xdr:col>
      <xdr:colOff>88900</xdr:colOff>
      <xdr:row>10</xdr:row>
      <xdr:rowOff>127000</xdr:rowOff>
    </xdr:from>
    <xdr:to>
      <xdr:col>12</xdr:col>
      <xdr:colOff>384793</xdr:colOff>
      <xdr:row>10</xdr:row>
      <xdr:rowOff>137887</xdr:rowOff>
    </xdr:to>
    <xdr:cxnSp macro="">
      <xdr:nvCxnSpPr>
        <xdr:cNvPr id="3" name="Straight Connector 2"/>
        <xdr:cNvCxnSpPr/>
      </xdr:nvCxnSpPr>
      <xdr:spPr>
        <a:xfrm flipV="1">
          <a:off x="88900" y="19050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12700</xdr:colOff>
      <xdr:row>17</xdr:row>
      <xdr:rowOff>0</xdr:rowOff>
    </xdr:from>
    <xdr:to>
      <xdr:col>12</xdr:col>
      <xdr:colOff>308593</xdr:colOff>
      <xdr:row>17</xdr:row>
      <xdr:rowOff>10887</xdr:rowOff>
    </xdr:to>
    <xdr:cxnSp macro="">
      <xdr:nvCxnSpPr>
        <xdr:cNvPr id="4" name="Straight Connector 3"/>
        <xdr:cNvCxnSpPr/>
      </xdr:nvCxnSpPr>
      <xdr:spPr>
        <a:xfrm flipV="1">
          <a:off x="12700" y="30226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25400</xdr:colOff>
      <xdr:row>20</xdr:row>
      <xdr:rowOff>76200</xdr:rowOff>
    </xdr:from>
    <xdr:to>
      <xdr:col>12</xdr:col>
      <xdr:colOff>321293</xdr:colOff>
      <xdr:row>20</xdr:row>
      <xdr:rowOff>87087</xdr:rowOff>
    </xdr:to>
    <xdr:cxnSp macro="">
      <xdr:nvCxnSpPr>
        <xdr:cNvPr id="5" name="Straight Connector 4"/>
        <xdr:cNvCxnSpPr/>
      </xdr:nvCxnSpPr>
      <xdr:spPr>
        <a:xfrm flipV="1">
          <a:off x="25400" y="36322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25400</xdr:colOff>
      <xdr:row>24</xdr:row>
      <xdr:rowOff>0</xdr:rowOff>
    </xdr:from>
    <xdr:to>
      <xdr:col>12</xdr:col>
      <xdr:colOff>321293</xdr:colOff>
      <xdr:row>24</xdr:row>
      <xdr:rowOff>10887</xdr:rowOff>
    </xdr:to>
    <xdr:cxnSp macro="">
      <xdr:nvCxnSpPr>
        <xdr:cNvPr id="6" name="Straight Connector 5"/>
        <xdr:cNvCxnSpPr/>
      </xdr:nvCxnSpPr>
      <xdr:spPr>
        <a:xfrm flipV="1">
          <a:off x="25400" y="42672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</xdr:colOff>
      <xdr:row>26</xdr:row>
      <xdr:rowOff>114300</xdr:rowOff>
    </xdr:from>
    <xdr:to>
      <xdr:col>12</xdr:col>
      <xdr:colOff>372093</xdr:colOff>
      <xdr:row>26</xdr:row>
      <xdr:rowOff>125187</xdr:rowOff>
    </xdr:to>
    <xdr:cxnSp macro="">
      <xdr:nvCxnSpPr>
        <xdr:cNvPr id="7" name="Straight Connector 6"/>
        <xdr:cNvCxnSpPr/>
      </xdr:nvCxnSpPr>
      <xdr:spPr>
        <a:xfrm flipV="1">
          <a:off x="76200" y="47371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32</xdr:row>
      <xdr:rowOff>114300</xdr:rowOff>
    </xdr:from>
    <xdr:to>
      <xdr:col>12</xdr:col>
      <xdr:colOff>295893</xdr:colOff>
      <xdr:row>32</xdr:row>
      <xdr:rowOff>125187</xdr:rowOff>
    </xdr:to>
    <xdr:cxnSp macro="">
      <xdr:nvCxnSpPr>
        <xdr:cNvPr id="8" name="Straight Connector 7"/>
        <xdr:cNvCxnSpPr/>
      </xdr:nvCxnSpPr>
      <xdr:spPr>
        <a:xfrm flipV="1">
          <a:off x="0" y="58039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</xdr:row>
      <xdr:rowOff>76200</xdr:rowOff>
    </xdr:from>
    <xdr:to>
      <xdr:col>12</xdr:col>
      <xdr:colOff>295893</xdr:colOff>
      <xdr:row>35</xdr:row>
      <xdr:rowOff>87087</xdr:rowOff>
    </xdr:to>
    <xdr:cxnSp macro="">
      <xdr:nvCxnSpPr>
        <xdr:cNvPr id="9" name="Straight Connector 8"/>
        <xdr:cNvCxnSpPr/>
      </xdr:nvCxnSpPr>
      <xdr:spPr>
        <a:xfrm flipV="1">
          <a:off x="0" y="62992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38</xdr:row>
      <xdr:rowOff>165100</xdr:rowOff>
    </xdr:from>
    <xdr:to>
      <xdr:col>12</xdr:col>
      <xdr:colOff>295893</xdr:colOff>
      <xdr:row>38</xdr:row>
      <xdr:rowOff>175987</xdr:rowOff>
    </xdr:to>
    <xdr:cxnSp macro="">
      <xdr:nvCxnSpPr>
        <xdr:cNvPr id="10" name="Straight Connector 9"/>
        <xdr:cNvCxnSpPr/>
      </xdr:nvCxnSpPr>
      <xdr:spPr>
        <a:xfrm flipV="1">
          <a:off x="0" y="69215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42</xdr:row>
      <xdr:rowOff>114300</xdr:rowOff>
    </xdr:from>
    <xdr:to>
      <xdr:col>12</xdr:col>
      <xdr:colOff>295893</xdr:colOff>
      <xdr:row>42</xdr:row>
      <xdr:rowOff>125187</xdr:rowOff>
    </xdr:to>
    <xdr:cxnSp macro="">
      <xdr:nvCxnSpPr>
        <xdr:cNvPr id="11" name="Straight Connector 10"/>
        <xdr:cNvCxnSpPr/>
      </xdr:nvCxnSpPr>
      <xdr:spPr>
        <a:xfrm flipV="1">
          <a:off x="0" y="75819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48</xdr:row>
      <xdr:rowOff>127000</xdr:rowOff>
    </xdr:from>
    <xdr:to>
      <xdr:col>12</xdr:col>
      <xdr:colOff>295893</xdr:colOff>
      <xdr:row>48</xdr:row>
      <xdr:rowOff>137887</xdr:rowOff>
    </xdr:to>
    <xdr:cxnSp macro="">
      <xdr:nvCxnSpPr>
        <xdr:cNvPr id="12" name="Straight Connector 11"/>
        <xdr:cNvCxnSpPr/>
      </xdr:nvCxnSpPr>
      <xdr:spPr>
        <a:xfrm flipV="1">
          <a:off x="0" y="86614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121921</xdr:rowOff>
    </xdr:from>
    <xdr:to>
      <xdr:col>12</xdr:col>
      <xdr:colOff>190500</xdr:colOff>
      <xdr:row>50</xdr:row>
      <xdr:rowOff>140971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416" t="11185" r="80226" b="5180"/>
        <a:stretch/>
      </xdr:blipFill>
      <xdr:spPr>
        <a:xfrm>
          <a:off x="152400" y="121921"/>
          <a:ext cx="7353300" cy="9163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152401</xdr:rowOff>
    </xdr:from>
    <xdr:to>
      <xdr:col>12</xdr:col>
      <xdr:colOff>342900</xdr:colOff>
      <xdr:row>52</xdr:row>
      <xdr:rowOff>76201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54" t="11353" r="79702" b="4178"/>
        <a:stretch/>
      </xdr:blipFill>
      <xdr:spPr>
        <a:xfrm>
          <a:off x="209550" y="342901"/>
          <a:ext cx="7448550" cy="9639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76201</xdr:rowOff>
    </xdr:from>
    <xdr:to>
      <xdr:col>11</xdr:col>
      <xdr:colOff>426720</xdr:colOff>
      <xdr:row>50</xdr:row>
      <xdr:rowOff>91441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2095" r="80727" b="4350"/>
        <a:stretch/>
      </xdr:blipFill>
      <xdr:spPr>
        <a:xfrm>
          <a:off x="83820" y="76201"/>
          <a:ext cx="7048500" cy="915924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50</xdr:row>
      <xdr:rowOff>152399</xdr:rowOff>
    </xdr:from>
    <xdr:to>
      <xdr:col>11</xdr:col>
      <xdr:colOff>365760</xdr:colOff>
      <xdr:row>65</xdr:row>
      <xdr:rowOff>76200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3" t="59950" r="80897" b="15751"/>
        <a:stretch/>
      </xdr:blipFill>
      <xdr:spPr>
        <a:xfrm>
          <a:off x="106680" y="9296399"/>
          <a:ext cx="6964680" cy="26670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106681</xdr:rowOff>
    </xdr:from>
    <xdr:to>
      <xdr:col>12</xdr:col>
      <xdr:colOff>106680</xdr:colOff>
      <xdr:row>51</xdr:row>
      <xdr:rowOff>15241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250" t="11817" r="80741" b="3933"/>
        <a:stretch/>
      </xdr:blipFill>
      <xdr:spPr>
        <a:xfrm>
          <a:off x="304800" y="106681"/>
          <a:ext cx="7117080" cy="92354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12</xdr:col>
      <xdr:colOff>127000</xdr:colOff>
      <xdr:row>50</xdr:row>
      <xdr:rowOff>88901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39" t="11912" r="79970" b="4591"/>
        <a:stretch/>
      </xdr:blipFill>
      <xdr:spPr>
        <a:xfrm>
          <a:off x="76200" y="76201"/>
          <a:ext cx="7366000" cy="890270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</xdr:row>
      <xdr:rowOff>139700</xdr:rowOff>
    </xdr:from>
    <xdr:to>
      <xdr:col>12</xdr:col>
      <xdr:colOff>321293</xdr:colOff>
      <xdr:row>8</xdr:row>
      <xdr:rowOff>150587</xdr:rowOff>
    </xdr:to>
    <xdr:cxnSp macro="">
      <xdr:nvCxnSpPr>
        <xdr:cNvPr id="3" name="Straight Connector 2"/>
        <xdr:cNvCxnSpPr/>
      </xdr:nvCxnSpPr>
      <xdr:spPr>
        <a:xfrm flipV="1">
          <a:off x="25400" y="15621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139700</xdr:rowOff>
    </xdr:from>
    <xdr:to>
      <xdr:col>12</xdr:col>
      <xdr:colOff>295893</xdr:colOff>
      <xdr:row>14</xdr:row>
      <xdr:rowOff>150587</xdr:rowOff>
    </xdr:to>
    <xdr:cxnSp macro="">
      <xdr:nvCxnSpPr>
        <xdr:cNvPr id="4" name="Straight Connector 3"/>
        <xdr:cNvCxnSpPr/>
      </xdr:nvCxnSpPr>
      <xdr:spPr>
        <a:xfrm flipV="1">
          <a:off x="0" y="26289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</xdr:row>
      <xdr:rowOff>76200</xdr:rowOff>
    </xdr:from>
    <xdr:to>
      <xdr:col>12</xdr:col>
      <xdr:colOff>295893</xdr:colOff>
      <xdr:row>18</xdr:row>
      <xdr:rowOff>87087</xdr:rowOff>
    </xdr:to>
    <xdr:cxnSp macro="">
      <xdr:nvCxnSpPr>
        <xdr:cNvPr id="5" name="Straight Connector 4"/>
        <xdr:cNvCxnSpPr/>
      </xdr:nvCxnSpPr>
      <xdr:spPr>
        <a:xfrm flipV="1">
          <a:off x="0" y="32766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0</xdr:rowOff>
    </xdr:from>
    <xdr:to>
      <xdr:col>12</xdr:col>
      <xdr:colOff>295893</xdr:colOff>
      <xdr:row>22</xdr:row>
      <xdr:rowOff>10887</xdr:rowOff>
    </xdr:to>
    <xdr:cxnSp macro="">
      <xdr:nvCxnSpPr>
        <xdr:cNvPr id="6" name="Straight Connector 5"/>
        <xdr:cNvCxnSpPr/>
      </xdr:nvCxnSpPr>
      <xdr:spPr>
        <a:xfrm flipV="1">
          <a:off x="0" y="39116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</xdr:row>
      <xdr:rowOff>114300</xdr:rowOff>
    </xdr:from>
    <xdr:to>
      <xdr:col>12</xdr:col>
      <xdr:colOff>295893</xdr:colOff>
      <xdr:row>24</xdr:row>
      <xdr:rowOff>125187</xdr:rowOff>
    </xdr:to>
    <xdr:cxnSp macro="">
      <xdr:nvCxnSpPr>
        <xdr:cNvPr id="7" name="Straight Connector 6"/>
        <xdr:cNvCxnSpPr/>
      </xdr:nvCxnSpPr>
      <xdr:spPr>
        <a:xfrm flipV="1">
          <a:off x="0" y="43815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30</xdr:row>
      <xdr:rowOff>165100</xdr:rowOff>
    </xdr:from>
    <xdr:to>
      <xdr:col>12</xdr:col>
      <xdr:colOff>295893</xdr:colOff>
      <xdr:row>30</xdr:row>
      <xdr:rowOff>175987</xdr:rowOff>
    </xdr:to>
    <xdr:cxnSp macro="">
      <xdr:nvCxnSpPr>
        <xdr:cNvPr id="8" name="Straight Connector 7"/>
        <xdr:cNvCxnSpPr/>
      </xdr:nvCxnSpPr>
      <xdr:spPr>
        <a:xfrm flipV="1">
          <a:off x="0" y="54991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33</xdr:row>
      <xdr:rowOff>88900</xdr:rowOff>
    </xdr:from>
    <xdr:to>
      <xdr:col>12</xdr:col>
      <xdr:colOff>295893</xdr:colOff>
      <xdr:row>33</xdr:row>
      <xdr:rowOff>99787</xdr:rowOff>
    </xdr:to>
    <xdr:cxnSp macro="">
      <xdr:nvCxnSpPr>
        <xdr:cNvPr id="9" name="Straight Connector 8"/>
        <xdr:cNvCxnSpPr/>
      </xdr:nvCxnSpPr>
      <xdr:spPr>
        <a:xfrm flipV="1">
          <a:off x="0" y="59563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36</xdr:row>
      <xdr:rowOff>165100</xdr:rowOff>
    </xdr:from>
    <xdr:to>
      <xdr:col>12</xdr:col>
      <xdr:colOff>295893</xdr:colOff>
      <xdr:row>36</xdr:row>
      <xdr:rowOff>175987</xdr:rowOff>
    </xdr:to>
    <xdr:cxnSp macro="">
      <xdr:nvCxnSpPr>
        <xdr:cNvPr id="10" name="Straight Connector 9"/>
        <xdr:cNvCxnSpPr/>
      </xdr:nvCxnSpPr>
      <xdr:spPr>
        <a:xfrm flipV="1">
          <a:off x="0" y="65659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</xdr:row>
      <xdr:rowOff>88900</xdr:rowOff>
    </xdr:from>
    <xdr:to>
      <xdr:col>12</xdr:col>
      <xdr:colOff>295893</xdr:colOff>
      <xdr:row>40</xdr:row>
      <xdr:rowOff>99787</xdr:rowOff>
    </xdr:to>
    <xdr:cxnSp macro="">
      <xdr:nvCxnSpPr>
        <xdr:cNvPr id="11" name="Straight Connector 10"/>
        <xdr:cNvCxnSpPr/>
      </xdr:nvCxnSpPr>
      <xdr:spPr>
        <a:xfrm flipV="1">
          <a:off x="0" y="72009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</xdr:row>
      <xdr:rowOff>152400</xdr:rowOff>
    </xdr:from>
    <xdr:to>
      <xdr:col>12</xdr:col>
      <xdr:colOff>295893</xdr:colOff>
      <xdr:row>46</xdr:row>
      <xdr:rowOff>163287</xdr:rowOff>
    </xdr:to>
    <xdr:cxnSp macro="">
      <xdr:nvCxnSpPr>
        <xdr:cNvPr id="12" name="Straight Connector 11"/>
        <xdr:cNvCxnSpPr/>
      </xdr:nvCxnSpPr>
      <xdr:spPr>
        <a:xfrm flipV="1">
          <a:off x="0" y="8331200"/>
          <a:ext cx="7611093" cy="1088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I11"/>
  <sheetViews>
    <sheetView zoomScale="80" zoomScaleNormal="80" workbookViewId="0">
      <selection activeCell="C9" sqref="C9:I10"/>
    </sheetView>
  </sheetViews>
  <sheetFormatPr defaultRowHeight="15" x14ac:dyDescent="0.25"/>
  <sheetData>
    <row r="3" spans="2:9" x14ac:dyDescent="0.25">
      <c r="B3" s="6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</row>
    <row r="4" spans="2:9" x14ac:dyDescent="0.25">
      <c r="B4" s="6" t="s">
        <v>0</v>
      </c>
      <c r="C4" s="2">
        <v>508.24</v>
      </c>
      <c r="D4" s="2">
        <v>169.46</v>
      </c>
      <c r="E4" s="2">
        <v>169.42</v>
      </c>
      <c r="F4" s="2">
        <v>169.36</v>
      </c>
      <c r="G4" s="2">
        <v>94.88</v>
      </c>
      <c r="H4" s="3" t="s">
        <v>16</v>
      </c>
      <c r="I4" s="2">
        <v>94.86</v>
      </c>
    </row>
    <row r="5" spans="2:9" x14ac:dyDescent="0.25">
      <c r="B5" s="6" t="s">
        <v>1</v>
      </c>
      <c r="C5" s="4" t="s">
        <v>14</v>
      </c>
      <c r="D5" s="2">
        <v>169.44</v>
      </c>
      <c r="E5" s="2">
        <v>169.41</v>
      </c>
      <c r="F5" s="2">
        <v>169.35</v>
      </c>
      <c r="G5" s="2">
        <v>94.86</v>
      </c>
      <c r="H5" s="2">
        <v>79.989999999999995</v>
      </c>
      <c r="I5" s="2">
        <v>94.85</v>
      </c>
    </row>
    <row r="6" spans="2:9" x14ac:dyDescent="0.25">
      <c r="B6" s="6" t="s">
        <v>2</v>
      </c>
      <c r="C6" s="2">
        <v>508.17</v>
      </c>
      <c r="D6" s="2">
        <v>169.41</v>
      </c>
      <c r="E6" s="2">
        <v>169.39</v>
      </c>
      <c r="F6" s="2">
        <v>169.37</v>
      </c>
      <c r="G6" s="2">
        <v>94.83</v>
      </c>
      <c r="H6" s="2">
        <v>79.97</v>
      </c>
      <c r="I6" s="2">
        <v>94.87</v>
      </c>
    </row>
    <row r="7" spans="2:9" x14ac:dyDescent="0.25">
      <c r="B7" s="6" t="s">
        <v>3</v>
      </c>
      <c r="C7" s="2">
        <v>508.13</v>
      </c>
      <c r="D7" s="2">
        <v>169.38</v>
      </c>
      <c r="E7" s="2">
        <v>169.38</v>
      </c>
      <c r="F7" s="2">
        <v>169.37</v>
      </c>
      <c r="G7" s="3" t="s">
        <v>15</v>
      </c>
      <c r="H7" s="2">
        <v>79.959999999999994</v>
      </c>
      <c r="I7" s="2">
        <v>94.87</v>
      </c>
    </row>
    <row r="8" spans="2:9" x14ac:dyDescent="0.25">
      <c r="B8" s="6" t="s">
        <v>4</v>
      </c>
      <c r="C8" s="2">
        <v>508.09</v>
      </c>
      <c r="D8" s="2">
        <v>169.36</v>
      </c>
      <c r="E8" s="2">
        <v>169.37</v>
      </c>
      <c r="F8" s="2">
        <v>169.36</v>
      </c>
      <c r="G8" s="2">
        <v>94.78</v>
      </c>
      <c r="H8" s="2">
        <v>79.95</v>
      </c>
      <c r="I8" s="2">
        <v>94.86</v>
      </c>
    </row>
    <row r="9" spans="2:9" x14ac:dyDescent="0.25">
      <c r="B9" s="6" t="s">
        <v>5</v>
      </c>
      <c r="C9" s="2">
        <v>508.04</v>
      </c>
      <c r="D9" s="2">
        <v>169.33</v>
      </c>
      <c r="E9" s="2">
        <v>169.35</v>
      </c>
      <c r="F9" s="2">
        <v>169.36</v>
      </c>
      <c r="G9" s="2">
        <v>94.75</v>
      </c>
      <c r="H9" s="2">
        <v>79.930000000000007</v>
      </c>
      <c r="I9" s="2">
        <v>94.86</v>
      </c>
    </row>
    <row r="10" spans="2:9" x14ac:dyDescent="0.25">
      <c r="B10" s="6" t="s">
        <v>6</v>
      </c>
      <c r="C10" s="2">
        <v>508.01</v>
      </c>
      <c r="D10" s="2">
        <v>169.31</v>
      </c>
      <c r="E10" s="2">
        <v>169.34</v>
      </c>
      <c r="F10" s="2">
        <v>169.36</v>
      </c>
      <c r="G10" s="2">
        <v>94.73</v>
      </c>
      <c r="H10" s="2">
        <v>79.92</v>
      </c>
      <c r="I10" s="2">
        <v>94.86</v>
      </c>
    </row>
    <row r="11" spans="2:9" x14ac:dyDescent="0.25">
      <c r="D11" s="1"/>
      <c r="F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C46"/>
  <sheetViews>
    <sheetView tabSelected="1" zoomScale="90" zoomScaleNormal="90" workbookViewId="0">
      <selection activeCell="L21" sqref="L21"/>
    </sheetView>
  </sheetViews>
  <sheetFormatPr defaultColWidth="9" defaultRowHeight="15" x14ac:dyDescent="0.25"/>
  <cols>
    <col min="1" max="1" width="9" style="5"/>
    <col min="2" max="2" width="12.7109375" style="5" customWidth="1"/>
    <col min="3" max="9" width="10.7109375" style="5" customWidth="1"/>
    <col min="10" max="11" width="9" style="5" customWidth="1"/>
    <col min="12" max="12" width="10" style="5" customWidth="1"/>
    <col min="13" max="18" width="9" style="5"/>
    <col min="19" max="19" width="9.7109375" style="5" customWidth="1"/>
    <col min="20" max="21" width="5" style="5" customWidth="1"/>
    <col min="22" max="22" width="10" style="5" customWidth="1"/>
    <col min="23" max="29" width="10.7109375" style="5" customWidth="1"/>
    <col min="30" max="16384" width="9" style="5"/>
  </cols>
  <sheetData>
    <row r="2" spans="2:29" ht="15.75" x14ac:dyDescent="0.25">
      <c r="B2" s="14" t="s">
        <v>17</v>
      </c>
      <c r="C2" s="14"/>
      <c r="D2" s="14"/>
      <c r="E2" s="14"/>
      <c r="F2" s="14"/>
      <c r="G2" s="14"/>
      <c r="H2" s="14"/>
      <c r="I2" s="14"/>
      <c r="L2" s="14" t="s">
        <v>26</v>
      </c>
      <c r="M2" s="14"/>
      <c r="N2" s="14"/>
      <c r="O2" s="14"/>
      <c r="P2" s="14"/>
      <c r="Q2" s="14"/>
      <c r="R2" s="14"/>
      <c r="S2" s="14"/>
      <c r="V2" s="14" t="s">
        <v>26</v>
      </c>
      <c r="W2" s="14"/>
      <c r="X2" s="14"/>
      <c r="Y2" s="14"/>
      <c r="Z2" s="14"/>
      <c r="AA2" s="14"/>
      <c r="AB2" s="14"/>
      <c r="AC2" s="14"/>
    </row>
    <row r="3" spans="2:29" x14ac:dyDescent="0.25">
      <c r="B3" s="6" t="s">
        <v>18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L3" s="15" t="s">
        <v>28</v>
      </c>
      <c r="M3" s="15"/>
      <c r="N3" s="15"/>
      <c r="O3" s="15"/>
      <c r="P3" s="15"/>
      <c r="Q3" s="15"/>
      <c r="R3" s="15"/>
      <c r="S3" s="15"/>
      <c r="V3" s="15" t="s">
        <v>29</v>
      </c>
      <c r="W3" s="15"/>
      <c r="X3" s="15"/>
      <c r="Y3" s="15"/>
      <c r="Z3" s="15"/>
      <c r="AA3" s="15"/>
      <c r="AB3" s="15"/>
      <c r="AC3" s="15"/>
    </row>
    <row r="4" spans="2:29" x14ac:dyDescent="0.25">
      <c r="B4" s="6" t="s">
        <v>19</v>
      </c>
      <c r="C4" s="17">
        <v>508.24</v>
      </c>
      <c r="D4" s="17">
        <v>508.2</v>
      </c>
      <c r="E4" s="17">
        <v>508.17</v>
      </c>
      <c r="F4" s="17">
        <v>508.13</v>
      </c>
      <c r="G4" s="17">
        <v>508.09</v>
      </c>
      <c r="H4" s="17">
        <v>508.04</v>
      </c>
      <c r="I4" s="17">
        <v>508.01</v>
      </c>
      <c r="L4" s="6" t="s">
        <v>27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6" t="s">
        <v>6</v>
      </c>
      <c r="V4" s="6" t="s">
        <v>27</v>
      </c>
      <c r="W4" s="6" t="s">
        <v>0</v>
      </c>
      <c r="X4" s="6" t="s">
        <v>1</v>
      </c>
      <c r="Y4" s="6" t="s">
        <v>2</v>
      </c>
      <c r="Z4" s="6" t="s">
        <v>3</v>
      </c>
      <c r="AA4" s="6" t="s">
        <v>4</v>
      </c>
      <c r="AB4" s="6" t="s">
        <v>5</v>
      </c>
      <c r="AC4" s="6" t="s">
        <v>6</v>
      </c>
    </row>
    <row r="5" spans="2:29" x14ac:dyDescent="0.25">
      <c r="B5" s="6" t="s">
        <v>20</v>
      </c>
      <c r="C5" s="17">
        <v>169.46</v>
      </c>
      <c r="D5" s="17">
        <v>169.44</v>
      </c>
      <c r="E5" s="17">
        <v>169.41</v>
      </c>
      <c r="F5" s="17">
        <v>169.38</v>
      </c>
      <c r="G5" s="17">
        <v>169.36</v>
      </c>
      <c r="H5" s="17">
        <v>169.33</v>
      </c>
      <c r="I5" s="17">
        <v>169.31</v>
      </c>
      <c r="L5" s="6" t="s">
        <v>30</v>
      </c>
      <c r="M5" s="6"/>
      <c r="N5" s="6"/>
      <c r="O5" s="6"/>
      <c r="P5" s="6"/>
      <c r="Q5" s="6"/>
      <c r="R5" s="6"/>
      <c r="S5" s="6"/>
      <c r="V5" s="6" t="s">
        <v>65</v>
      </c>
      <c r="W5" s="6"/>
      <c r="X5" s="6"/>
      <c r="Y5" s="6"/>
      <c r="Z5" s="6"/>
      <c r="AA5" s="6"/>
      <c r="AB5" s="6"/>
      <c r="AC5" s="6"/>
    </row>
    <row r="6" spans="2:29" x14ac:dyDescent="0.25">
      <c r="B6" s="6" t="s">
        <v>21</v>
      </c>
      <c r="C6" s="17">
        <v>169.42</v>
      </c>
      <c r="D6" s="17">
        <v>169.41</v>
      </c>
      <c r="E6" s="17">
        <v>169.39</v>
      </c>
      <c r="F6" s="17">
        <v>169.38</v>
      </c>
      <c r="G6" s="17">
        <v>169.37</v>
      </c>
      <c r="H6" s="17">
        <v>169.35</v>
      </c>
      <c r="I6" s="17">
        <v>169.34</v>
      </c>
      <c r="L6" s="6" t="s">
        <v>31</v>
      </c>
      <c r="M6" s="6"/>
      <c r="N6" s="6"/>
      <c r="O6" s="6"/>
      <c r="P6" s="6"/>
      <c r="Q6" s="6"/>
      <c r="R6" s="6"/>
      <c r="S6" s="6"/>
      <c r="V6" s="6" t="s">
        <v>66</v>
      </c>
      <c r="W6" s="6"/>
      <c r="X6" s="6"/>
      <c r="Y6" s="6"/>
      <c r="Z6" s="6"/>
      <c r="AA6" s="6"/>
      <c r="AB6" s="6"/>
      <c r="AC6" s="6"/>
    </row>
    <row r="7" spans="2:29" x14ac:dyDescent="0.25">
      <c r="B7" s="6" t="s">
        <v>22</v>
      </c>
      <c r="C7" s="17">
        <v>169.36</v>
      </c>
      <c r="D7" s="17">
        <v>169.35</v>
      </c>
      <c r="E7" s="17">
        <v>169.37</v>
      </c>
      <c r="F7" s="17">
        <v>169.37</v>
      </c>
      <c r="G7" s="17">
        <v>169.36</v>
      </c>
      <c r="H7" s="17">
        <v>169.36</v>
      </c>
      <c r="I7" s="17">
        <v>169.36</v>
      </c>
      <c r="L7" s="6" t="s">
        <v>32</v>
      </c>
      <c r="M7" s="6"/>
      <c r="N7" s="6"/>
      <c r="O7" s="6"/>
      <c r="P7" s="6"/>
      <c r="Q7" s="6"/>
      <c r="R7" s="6"/>
      <c r="S7" s="6"/>
      <c r="V7" s="6" t="s">
        <v>67</v>
      </c>
      <c r="W7" s="6"/>
      <c r="X7" s="6"/>
      <c r="Y7" s="6"/>
      <c r="Z7" s="6"/>
      <c r="AA7" s="6"/>
      <c r="AB7" s="6"/>
      <c r="AC7" s="6"/>
    </row>
    <row r="8" spans="2:29" x14ac:dyDescent="0.25">
      <c r="B8" s="6" t="s">
        <v>23</v>
      </c>
      <c r="C8" s="17">
        <v>94.88</v>
      </c>
      <c r="D8" s="17">
        <v>94.86</v>
      </c>
      <c r="E8" s="17">
        <v>94.83</v>
      </c>
      <c r="F8" s="17">
        <v>94.8</v>
      </c>
      <c r="G8" s="17">
        <v>94.78</v>
      </c>
      <c r="H8" s="17">
        <v>94.75</v>
      </c>
      <c r="I8" s="17">
        <v>94.73</v>
      </c>
      <c r="L8" s="6" t="s">
        <v>33</v>
      </c>
      <c r="M8" s="6"/>
      <c r="N8" s="6"/>
      <c r="O8" s="6"/>
      <c r="P8" s="6"/>
      <c r="Q8" s="6"/>
      <c r="R8" s="6"/>
      <c r="S8" s="6"/>
      <c r="V8" s="6" t="s">
        <v>68</v>
      </c>
      <c r="W8" s="6"/>
      <c r="X8" s="6"/>
      <c r="Y8" s="6"/>
      <c r="Z8" s="6"/>
      <c r="AA8" s="6"/>
      <c r="AB8" s="6"/>
      <c r="AC8" s="6"/>
    </row>
    <row r="9" spans="2:29" x14ac:dyDescent="0.25">
      <c r="B9" s="6" t="s">
        <v>24</v>
      </c>
      <c r="C9" s="18">
        <v>80</v>
      </c>
      <c r="D9" s="17">
        <v>79.989999999999995</v>
      </c>
      <c r="E9" s="17">
        <v>79.97</v>
      </c>
      <c r="F9" s="17">
        <v>79.959999999999994</v>
      </c>
      <c r="G9" s="17">
        <v>79.95</v>
      </c>
      <c r="H9" s="17">
        <v>79.930000000000007</v>
      </c>
      <c r="I9" s="17">
        <v>79.92</v>
      </c>
      <c r="L9" s="6" t="s">
        <v>34</v>
      </c>
      <c r="M9" s="6"/>
      <c r="N9" s="6"/>
      <c r="O9" s="6"/>
      <c r="P9" s="6"/>
      <c r="Q9" s="6"/>
      <c r="R9" s="6"/>
      <c r="S9" s="6"/>
      <c r="V9" s="6" t="s">
        <v>69</v>
      </c>
      <c r="W9" s="6"/>
      <c r="X9" s="6"/>
      <c r="Y9" s="6"/>
      <c r="Z9" s="6"/>
      <c r="AA9" s="6"/>
      <c r="AB9" s="6"/>
      <c r="AC9" s="6"/>
    </row>
    <row r="10" spans="2:29" x14ac:dyDescent="0.25">
      <c r="B10" s="6" t="s">
        <v>25</v>
      </c>
      <c r="C10" s="17">
        <v>94.86</v>
      </c>
      <c r="D10" s="17">
        <v>94.85</v>
      </c>
      <c r="E10" s="17">
        <v>94.87</v>
      </c>
      <c r="F10" s="17">
        <v>94.87</v>
      </c>
      <c r="G10" s="17">
        <v>94.86</v>
      </c>
      <c r="H10" s="17">
        <v>94.86</v>
      </c>
      <c r="I10" s="17">
        <v>94.86</v>
      </c>
      <c r="L10" s="6" t="s">
        <v>35</v>
      </c>
      <c r="M10" s="6"/>
      <c r="N10" s="6"/>
      <c r="O10" s="6"/>
      <c r="P10" s="6"/>
      <c r="Q10" s="6"/>
      <c r="R10" s="6"/>
      <c r="S10" s="6"/>
      <c r="V10" s="6" t="s">
        <v>70</v>
      </c>
      <c r="W10" s="6"/>
      <c r="X10" s="6"/>
      <c r="Y10" s="6"/>
      <c r="Z10" s="6"/>
      <c r="AA10" s="6"/>
      <c r="AB10" s="6"/>
      <c r="AC10" s="6"/>
    </row>
    <row r="11" spans="2:29" x14ac:dyDescent="0.25">
      <c r="L11" s="6" t="s">
        <v>36</v>
      </c>
      <c r="M11" s="6"/>
      <c r="N11" s="6"/>
      <c r="O11" s="6"/>
      <c r="P11" s="6"/>
      <c r="Q11" s="6"/>
      <c r="R11" s="6"/>
      <c r="S11" s="6"/>
      <c r="V11" s="6" t="s">
        <v>71</v>
      </c>
      <c r="W11" s="6"/>
      <c r="X11" s="6"/>
      <c r="Y11" s="6"/>
      <c r="Z11" s="6"/>
      <c r="AA11" s="6"/>
      <c r="AB11" s="6"/>
      <c r="AC11" s="6"/>
    </row>
    <row r="12" spans="2:29" x14ac:dyDescent="0.25">
      <c r="C12" s="9"/>
      <c r="D12" s="9"/>
      <c r="E12" s="9"/>
      <c r="F12" s="9"/>
      <c r="G12" s="9"/>
      <c r="H12" s="9"/>
      <c r="I12" s="9"/>
      <c r="L12" s="6" t="s">
        <v>37</v>
      </c>
      <c r="M12" s="6"/>
      <c r="N12" s="6"/>
      <c r="O12" s="6"/>
      <c r="P12" s="6"/>
      <c r="Q12" s="6"/>
      <c r="R12" s="6"/>
      <c r="S12" s="6"/>
      <c r="V12" s="6" t="s">
        <v>72</v>
      </c>
      <c r="W12" s="6"/>
      <c r="X12" s="6"/>
      <c r="Y12" s="6"/>
      <c r="Z12" s="6"/>
      <c r="AA12" s="6"/>
      <c r="AB12" s="6"/>
      <c r="AC12" s="6"/>
    </row>
    <row r="13" spans="2:29" x14ac:dyDescent="0.25">
      <c r="C13" s="8"/>
      <c r="D13" s="8"/>
      <c r="E13" s="8"/>
      <c r="F13" s="8"/>
      <c r="G13" s="8"/>
      <c r="H13" s="8"/>
      <c r="I13" s="8"/>
      <c r="L13" s="6" t="s">
        <v>38</v>
      </c>
      <c r="M13" s="6"/>
      <c r="N13" s="6"/>
      <c r="O13" s="6"/>
      <c r="P13" s="6"/>
      <c r="Q13" s="6"/>
      <c r="R13" s="6"/>
      <c r="S13" s="6"/>
      <c r="V13" s="6" t="s">
        <v>73</v>
      </c>
      <c r="W13" s="6"/>
      <c r="X13" s="6"/>
      <c r="Y13" s="6"/>
      <c r="Z13" s="6"/>
      <c r="AA13" s="6"/>
      <c r="AB13" s="6"/>
      <c r="AC13" s="6"/>
    </row>
    <row r="14" spans="2:29" x14ac:dyDescent="0.25">
      <c r="C14" s="8"/>
      <c r="D14" s="8"/>
      <c r="E14" s="8"/>
      <c r="F14" s="8"/>
      <c r="G14" s="8"/>
      <c r="H14" s="8"/>
      <c r="I14" s="8"/>
      <c r="L14" s="6" t="s">
        <v>39</v>
      </c>
      <c r="M14" s="6"/>
      <c r="N14" s="6"/>
      <c r="O14" s="6"/>
      <c r="P14" s="6"/>
      <c r="Q14" s="6"/>
      <c r="R14" s="6"/>
      <c r="S14" s="6"/>
      <c r="V14" s="6" t="s">
        <v>74</v>
      </c>
      <c r="W14" s="6"/>
      <c r="X14" s="6"/>
      <c r="Y14" s="6"/>
      <c r="Z14" s="6"/>
      <c r="AA14" s="6"/>
      <c r="AB14" s="6"/>
      <c r="AC14" s="6"/>
    </row>
    <row r="15" spans="2:29" x14ac:dyDescent="0.25">
      <c r="C15" s="9"/>
      <c r="D15" s="8"/>
      <c r="E15" s="9"/>
      <c r="F15" s="9"/>
      <c r="G15" s="9"/>
      <c r="H15" s="9"/>
      <c r="I15" s="9"/>
      <c r="L15" s="6" t="s">
        <v>40</v>
      </c>
      <c r="M15" s="6"/>
      <c r="N15" s="6"/>
      <c r="O15" s="6"/>
      <c r="P15" s="6"/>
      <c r="Q15" s="6"/>
      <c r="R15" s="6"/>
      <c r="S15" s="6"/>
      <c r="V15" s="6" t="s">
        <v>75</v>
      </c>
      <c r="W15" s="6"/>
      <c r="X15" s="6"/>
      <c r="Y15" s="6"/>
      <c r="Z15" s="6"/>
      <c r="AA15" s="6"/>
      <c r="AB15" s="6"/>
      <c r="AC15" s="6"/>
    </row>
    <row r="16" spans="2:29" x14ac:dyDescent="0.25">
      <c r="C16" s="9"/>
      <c r="D16" s="8"/>
      <c r="E16" s="9"/>
      <c r="F16" s="8"/>
      <c r="G16" s="8"/>
      <c r="H16" s="8"/>
      <c r="I16" s="8"/>
      <c r="J16" s="8"/>
      <c r="K16" s="8"/>
      <c r="L16" s="8"/>
    </row>
    <row r="17" spans="2:12" x14ac:dyDescent="0.25">
      <c r="D17" s="8"/>
    </row>
    <row r="18" spans="2:12" ht="15.75" x14ac:dyDescent="0.25">
      <c r="B18" s="14" t="s">
        <v>44</v>
      </c>
      <c r="C18" s="14"/>
      <c r="D18" s="14"/>
      <c r="E18" s="14"/>
      <c r="F18" s="14"/>
      <c r="G18" s="11"/>
    </row>
    <row r="19" spans="2:12" x14ac:dyDescent="0.25">
      <c r="B19" s="6" t="s">
        <v>18</v>
      </c>
      <c r="C19" s="6" t="s">
        <v>41</v>
      </c>
      <c r="D19" s="6" t="s">
        <v>42</v>
      </c>
      <c r="E19" s="6" t="s">
        <v>43</v>
      </c>
      <c r="F19" s="6" t="s">
        <v>45</v>
      </c>
      <c r="G19" s="9"/>
    </row>
    <row r="20" spans="2:12" x14ac:dyDescent="0.25">
      <c r="B20" s="6" t="s">
        <v>51</v>
      </c>
      <c r="C20" s="2" t="s">
        <v>52</v>
      </c>
      <c r="D20" s="2" t="s">
        <v>53</v>
      </c>
      <c r="E20" s="2" t="s">
        <v>54</v>
      </c>
      <c r="F20" s="2" t="s">
        <v>55</v>
      </c>
      <c r="G20" s="8"/>
    </row>
    <row r="21" spans="2:12" x14ac:dyDescent="0.25">
      <c r="B21" s="9"/>
      <c r="C21" s="10"/>
      <c r="D21" s="8"/>
      <c r="E21" s="8"/>
      <c r="F21" s="8"/>
      <c r="G21" s="8"/>
    </row>
    <row r="22" spans="2:12" x14ac:dyDescent="0.25">
      <c r="B22" s="9"/>
      <c r="C22" s="8"/>
      <c r="D22" s="8"/>
      <c r="E22" s="8"/>
      <c r="F22" s="8"/>
      <c r="G22" s="8"/>
    </row>
    <row r="23" spans="2:12" x14ac:dyDescent="0.25">
      <c r="B23" s="9"/>
      <c r="C23" s="8"/>
      <c r="D23" s="8"/>
      <c r="E23" s="8"/>
      <c r="F23" s="8"/>
      <c r="G23" s="8"/>
    </row>
    <row r="24" spans="2:12" x14ac:dyDescent="0.25"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2" x14ac:dyDescent="0.25">
      <c r="B25" s="9"/>
      <c r="C25" s="8"/>
      <c r="D25" s="8"/>
      <c r="E25" s="8"/>
      <c r="F25" s="8"/>
      <c r="G25" s="8"/>
    </row>
    <row r="26" spans="2:12" x14ac:dyDescent="0.25">
      <c r="B26" s="9"/>
      <c r="C26" s="8"/>
      <c r="D26" s="8"/>
      <c r="E26" s="8"/>
      <c r="F26" s="8"/>
      <c r="G26" s="8"/>
    </row>
    <row r="27" spans="2:12" x14ac:dyDescent="0.25">
      <c r="B27"/>
      <c r="C27"/>
      <c r="D27"/>
      <c r="E27"/>
      <c r="F27"/>
      <c r="G27"/>
    </row>
    <row r="28" spans="2:12" x14ac:dyDescent="0.25">
      <c r="B28"/>
      <c r="C28"/>
      <c r="D28"/>
      <c r="E28"/>
      <c r="F28"/>
      <c r="G28"/>
    </row>
    <row r="29" spans="2:12" ht="15.75" x14ac:dyDescent="0.25">
      <c r="B29" s="14" t="s">
        <v>63</v>
      </c>
      <c r="C29" s="14"/>
      <c r="D29" s="14"/>
      <c r="E29" s="14"/>
      <c r="F29" s="14"/>
      <c r="G29" s="14"/>
    </row>
    <row r="30" spans="2:12" x14ac:dyDescent="0.25">
      <c r="B30" s="6" t="s">
        <v>18</v>
      </c>
      <c r="C30" s="6" t="s">
        <v>46</v>
      </c>
      <c r="D30" s="6" t="s">
        <v>47</v>
      </c>
      <c r="E30" s="6" t="s">
        <v>48</v>
      </c>
      <c r="F30" s="6" t="s">
        <v>49</v>
      </c>
      <c r="G30" s="6" t="s">
        <v>50</v>
      </c>
    </row>
    <row r="31" spans="2:12" x14ac:dyDescent="0.25">
      <c r="B31" s="6" t="s">
        <v>0</v>
      </c>
      <c r="C31" s="13">
        <f>C40-B40</f>
        <v>130.5</v>
      </c>
      <c r="D31" s="12">
        <f>D40-C40</f>
        <v>93.5</v>
      </c>
      <c r="E31" s="12">
        <f t="shared" ref="E31:G31" si="0">E40-D40</f>
        <v>61</v>
      </c>
      <c r="F31" s="12">
        <f t="shared" si="0"/>
        <v>92.5</v>
      </c>
      <c r="G31" s="12">
        <f t="shared" si="0"/>
        <v>130.74</v>
      </c>
    </row>
    <row r="32" spans="2:12" x14ac:dyDescent="0.25">
      <c r="B32" s="6" t="s">
        <v>1</v>
      </c>
      <c r="C32" s="12">
        <v>130</v>
      </c>
      <c r="D32" s="12">
        <f t="shared" ref="D32:G37" si="1">D41-C41</f>
        <v>94.5</v>
      </c>
      <c r="E32" s="12">
        <f t="shared" si="1"/>
        <v>58.5</v>
      </c>
      <c r="F32" s="12">
        <f t="shared" si="1"/>
        <v>94</v>
      </c>
      <c r="G32" s="12">
        <f t="shared" si="1"/>
        <v>131.19999999999999</v>
      </c>
    </row>
    <row r="33" spans="2:7" x14ac:dyDescent="0.25">
      <c r="B33" s="6" t="s">
        <v>2</v>
      </c>
      <c r="C33" s="12">
        <v>131</v>
      </c>
      <c r="D33" s="12">
        <f t="shared" si="1"/>
        <v>95</v>
      </c>
      <c r="E33" s="12">
        <f>E42-D42</f>
        <v>56</v>
      </c>
      <c r="F33" s="12">
        <f t="shared" si="1"/>
        <v>95</v>
      </c>
      <c r="G33" s="12">
        <f t="shared" si="1"/>
        <v>131.17000000000002</v>
      </c>
    </row>
    <row r="34" spans="2:7" x14ac:dyDescent="0.25">
      <c r="B34" s="6" t="s">
        <v>3</v>
      </c>
      <c r="C34" s="12">
        <v>131.5</v>
      </c>
      <c r="D34" s="12">
        <f>D43-C43</f>
        <v>96.5</v>
      </c>
      <c r="E34" s="12">
        <f t="shared" si="1"/>
        <v>51</v>
      </c>
      <c r="F34" s="12">
        <f t="shared" si="1"/>
        <v>97</v>
      </c>
      <c r="G34" s="12">
        <f t="shared" si="1"/>
        <v>132.13</v>
      </c>
    </row>
    <row r="35" spans="2:7" x14ac:dyDescent="0.25">
      <c r="B35" s="6" t="s">
        <v>4</v>
      </c>
      <c r="C35" s="12">
        <v>132</v>
      </c>
      <c r="D35" s="12">
        <f t="shared" si="1"/>
        <v>98</v>
      </c>
      <c r="E35" s="12">
        <f t="shared" si="1"/>
        <v>48</v>
      </c>
      <c r="F35" s="12">
        <f t="shared" si="1"/>
        <v>98</v>
      </c>
      <c r="G35" s="12">
        <f t="shared" si="1"/>
        <v>132.08999999999997</v>
      </c>
    </row>
    <row r="36" spans="2:7" x14ac:dyDescent="0.25">
      <c r="B36" s="6" t="s">
        <v>5</v>
      </c>
      <c r="C36" s="12">
        <v>132</v>
      </c>
      <c r="D36" s="12">
        <f t="shared" si="1"/>
        <v>99.5</v>
      </c>
      <c r="E36" s="12">
        <f t="shared" si="1"/>
        <v>44.5</v>
      </c>
      <c r="F36" s="12">
        <f t="shared" si="1"/>
        <v>99.5</v>
      </c>
      <c r="G36" s="12">
        <f t="shared" si="1"/>
        <v>132.54000000000002</v>
      </c>
    </row>
    <row r="37" spans="2:7" x14ac:dyDescent="0.25">
      <c r="B37" s="6" t="s">
        <v>6</v>
      </c>
      <c r="C37" s="12">
        <v>136</v>
      </c>
      <c r="D37" s="12">
        <f t="shared" si="1"/>
        <v>97.5</v>
      </c>
      <c r="E37" s="12">
        <f t="shared" si="1"/>
        <v>38.5</v>
      </c>
      <c r="F37" s="12">
        <f t="shared" si="1"/>
        <v>102</v>
      </c>
      <c r="G37" s="12">
        <f t="shared" si="1"/>
        <v>134.01</v>
      </c>
    </row>
    <row r="40" spans="2:7" x14ac:dyDescent="0.25">
      <c r="C40" s="5">
        <v>130.5</v>
      </c>
      <c r="D40" s="5">
        <v>224</v>
      </c>
      <c r="E40" s="5">
        <v>285</v>
      </c>
      <c r="F40" s="5">
        <v>377.5</v>
      </c>
      <c r="G40" s="5">
        <v>508.24</v>
      </c>
    </row>
    <row r="41" spans="2:7" x14ac:dyDescent="0.25">
      <c r="C41" s="5">
        <v>130</v>
      </c>
      <c r="D41" s="5">
        <v>224.5</v>
      </c>
      <c r="E41" s="5">
        <v>283</v>
      </c>
      <c r="F41" s="5">
        <v>377</v>
      </c>
      <c r="G41" s="5">
        <v>508.2</v>
      </c>
    </row>
    <row r="42" spans="2:7" x14ac:dyDescent="0.25">
      <c r="C42" s="5">
        <v>131</v>
      </c>
      <c r="D42" s="5">
        <v>226</v>
      </c>
      <c r="E42" s="5">
        <v>282</v>
      </c>
      <c r="F42" s="5">
        <v>377</v>
      </c>
      <c r="G42" s="5">
        <v>508.17</v>
      </c>
    </row>
    <row r="43" spans="2:7" x14ac:dyDescent="0.25">
      <c r="C43" s="5">
        <v>131.5</v>
      </c>
      <c r="D43" s="5">
        <v>228</v>
      </c>
      <c r="E43" s="5">
        <v>279</v>
      </c>
      <c r="F43" s="5">
        <v>376</v>
      </c>
      <c r="G43" s="5">
        <v>508.13</v>
      </c>
    </row>
    <row r="44" spans="2:7" x14ac:dyDescent="0.25">
      <c r="C44" s="5">
        <v>132</v>
      </c>
      <c r="D44" s="5">
        <v>230</v>
      </c>
      <c r="E44" s="5">
        <v>278</v>
      </c>
      <c r="F44" s="5">
        <v>376</v>
      </c>
      <c r="G44" s="5">
        <v>508.09</v>
      </c>
    </row>
    <row r="45" spans="2:7" x14ac:dyDescent="0.25">
      <c r="C45" s="5">
        <v>132</v>
      </c>
      <c r="D45" s="5">
        <v>231.5</v>
      </c>
      <c r="E45" s="5">
        <v>276</v>
      </c>
      <c r="F45" s="5">
        <v>375.5</v>
      </c>
      <c r="G45" s="5">
        <v>508.04</v>
      </c>
    </row>
    <row r="46" spans="2:7" x14ac:dyDescent="0.25">
      <c r="C46" s="5">
        <v>136</v>
      </c>
      <c r="D46" s="5">
        <v>233.5</v>
      </c>
      <c r="E46" s="5">
        <v>272</v>
      </c>
      <c r="F46" s="5">
        <v>374</v>
      </c>
      <c r="G46" s="5">
        <v>508.01</v>
      </c>
    </row>
  </sheetData>
  <mergeCells count="7">
    <mergeCell ref="B29:G29"/>
    <mergeCell ref="L2:S2"/>
    <mergeCell ref="V2:AC2"/>
    <mergeCell ref="L3:S3"/>
    <mergeCell ref="V3:AC3"/>
    <mergeCell ref="B18:F18"/>
    <mergeCell ref="B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H10"/>
  <sheetViews>
    <sheetView workbookViewId="0">
      <selection activeCell="B2" sqref="B2:H10"/>
    </sheetView>
  </sheetViews>
  <sheetFormatPr defaultRowHeight="15" x14ac:dyDescent="0.25"/>
  <sheetData>
    <row r="2" spans="2:8" ht="15.75" x14ac:dyDescent="0.25">
      <c r="B2" s="14" t="s">
        <v>56</v>
      </c>
      <c r="C2" s="14"/>
      <c r="D2" s="14"/>
      <c r="E2" s="14"/>
      <c r="F2" s="14"/>
      <c r="G2" s="14"/>
      <c r="H2" s="14"/>
    </row>
    <row r="3" spans="2:8" x14ac:dyDescent="0.25">
      <c r="B3" s="6"/>
      <c r="C3" s="6" t="s">
        <v>57</v>
      </c>
      <c r="D3" s="6" t="s">
        <v>58</v>
      </c>
      <c r="E3" s="6" t="s">
        <v>59</v>
      </c>
      <c r="F3" s="6" t="s">
        <v>60</v>
      </c>
      <c r="G3" s="6" t="s">
        <v>61</v>
      </c>
      <c r="H3" s="6" t="s">
        <v>62</v>
      </c>
    </row>
    <row r="4" spans="2:8" x14ac:dyDescent="0.25">
      <c r="B4" s="6" t="s">
        <v>0</v>
      </c>
      <c r="C4" s="2"/>
      <c r="D4" s="2"/>
      <c r="E4" s="2"/>
      <c r="F4" s="2"/>
      <c r="G4" s="2"/>
      <c r="H4" s="2"/>
    </row>
    <row r="5" spans="2:8" x14ac:dyDescent="0.25">
      <c r="B5" s="6" t="s">
        <v>1</v>
      </c>
      <c r="C5" s="7"/>
      <c r="D5" s="2"/>
      <c r="E5" s="2"/>
      <c r="F5" s="2"/>
      <c r="G5" s="2"/>
      <c r="H5" s="2"/>
    </row>
    <row r="6" spans="2:8" x14ac:dyDescent="0.25">
      <c r="B6" s="6" t="s">
        <v>2</v>
      </c>
      <c r="C6" s="2"/>
      <c r="D6" s="2"/>
      <c r="E6" s="2"/>
      <c r="F6" s="2"/>
      <c r="G6" s="2"/>
      <c r="H6" s="2"/>
    </row>
    <row r="7" spans="2:8" x14ac:dyDescent="0.25">
      <c r="B7" s="6" t="s">
        <v>3</v>
      </c>
      <c r="C7" s="2"/>
      <c r="D7" s="2"/>
      <c r="E7" s="2"/>
      <c r="F7" s="2"/>
      <c r="G7" s="2"/>
      <c r="H7" s="2"/>
    </row>
    <row r="8" spans="2:8" x14ac:dyDescent="0.25">
      <c r="B8" s="6" t="s">
        <v>4</v>
      </c>
      <c r="C8" s="2"/>
      <c r="D8" s="2"/>
      <c r="E8" s="2"/>
      <c r="F8" s="2"/>
      <c r="G8" s="2"/>
      <c r="H8" s="2"/>
    </row>
    <row r="9" spans="2:8" x14ac:dyDescent="0.25">
      <c r="B9" s="6" t="s">
        <v>5</v>
      </c>
      <c r="C9" s="2"/>
      <c r="D9" s="2"/>
      <c r="E9" s="2"/>
      <c r="F9" s="2"/>
      <c r="G9" s="2"/>
      <c r="H9" s="2"/>
    </row>
    <row r="10" spans="2:8" x14ac:dyDescent="0.25">
      <c r="B10" s="6" t="s">
        <v>6</v>
      </c>
      <c r="C10" s="2"/>
      <c r="D10" s="2"/>
      <c r="E10" s="2"/>
      <c r="F10" s="2"/>
      <c r="G10" s="2"/>
      <c r="H10" s="2"/>
    </row>
  </sheetData>
  <mergeCells count="1">
    <mergeCell ref="B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P3:U6"/>
  <sheetViews>
    <sheetView topLeftCell="A7" zoomScale="80" zoomScaleNormal="80" workbookViewId="0">
      <selection activeCell="N13" sqref="N13"/>
    </sheetView>
  </sheetViews>
  <sheetFormatPr defaultRowHeight="15" x14ac:dyDescent="0.25"/>
  <cols>
    <col min="19" max="19" width="14.85546875" customWidth="1"/>
  </cols>
  <sheetData>
    <row r="3" spans="16:21" ht="14.45" customHeight="1" x14ac:dyDescent="0.25">
      <c r="P3" s="16" t="s">
        <v>64</v>
      </c>
      <c r="Q3" s="16"/>
      <c r="R3" s="16"/>
      <c r="S3" s="16"/>
      <c r="T3" s="16"/>
      <c r="U3" s="16"/>
    </row>
    <row r="4" spans="16:21" ht="15" customHeight="1" x14ac:dyDescent="0.25">
      <c r="P4" s="16"/>
      <c r="Q4" s="16"/>
      <c r="R4" s="16"/>
      <c r="S4" s="16"/>
      <c r="T4" s="16"/>
      <c r="U4" s="16"/>
    </row>
    <row r="5" spans="16:21" ht="14.45" customHeight="1" x14ac:dyDescent="0.25">
      <c r="P5" s="16"/>
      <c r="Q5" s="16"/>
      <c r="R5" s="16"/>
      <c r="S5" s="16"/>
      <c r="T5" s="16"/>
      <c r="U5" s="16"/>
    </row>
    <row r="6" spans="16:21" ht="14.45" customHeight="1" x14ac:dyDescent="0.25">
      <c r="P6" s="16"/>
      <c r="Q6" s="16"/>
      <c r="R6" s="16"/>
      <c r="S6" s="16"/>
      <c r="T6" s="16"/>
      <c r="U6" s="16"/>
    </row>
  </sheetData>
  <mergeCells count="1">
    <mergeCell ref="P3:U6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zoomScale="60" zoomScaleNormal="60" workbookViewId="0">
      <selection activeCell="X53" sqref="X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zoomScale="50" zoomScaleNormal="50" zoomScaleSheetLayoutView="40" workbookViewId="0">
      <selection activeCell="U32" sqref="U32:V33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zoomScale="40" zoomScaleNormal="40" workbookViewId="0">
      <selection activeCell="Y73" sqref="Y7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zoomScale="50" zoomScaleNormal="50" workbookViewId="0">
      <selection activeCell="Z74" sqref="Z7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zoomScale="70" zoomScaleNormal="70" workbookViewId="0">
      <selection activeCell="S49" sqref="S4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zoomScale="60" zoomScaleNormal="60" workbookViewId="0">
      <selection activeCell="Q42" sqref="Q4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Girder Dimensions</vt:lpstr>
      <vt:lpstr>Flange Clips</vt:lpstr>
      <vt:lpstr>Girder 1 MDX Output</vt:lpstr>
      <vt:lpstr>Girder 2 MDX Output</vt:lpstr>
      <vt:lpstr>Girder 3 MDX Output</vt:lpstr>
      <vt:lpstr>Girder 4 MDX Output</vt:lpstr>
      <vt:lpstr>Girder 5 MDX Output</vt:lpstr>
      <vt:lpstr>Girder 6 MDX Output</vt:lpstr>
      <vt:lpstr>Girder 7 MDX Output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Lester, Blake</cp:lastModifiedBy>
  <dcterms:created xsi:type="dcterms:W3CDTF">2021-05-12T14:09:45Z</dcterms:created>
  <dcterms:modified xsi:type="dcterms:W3CDTF">2023-03-03T22:06:49Z</dcterms:modified>
</cp:coreProperties>
</file>